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3.247\wspolny zp\2026 ROK\PZDP\USTAWA PZP\11_dokumentacja konstrukcja oporowa Leśnica w Brennej\"/>
    </mc:Choice>
  </mc:AlternateContent>
  <xr:revisionPtr revIDLastSave="0" documentId="13_ncr:1_{E8078D55-821C-4CB5-8F5F-530799202DFB}" xr6:coauthVersionLast="47" xr6:coauthVersionMax="47" xr10:uidLastSave="{00000000-0000-0000-0000-000000000000}"/>
  <bookViews>
    <workbookView xWindow="-120" yWindow="-120" windowWidth="29040" windowHeight="15720" xr2:uid="{02031A63-CC20-49E6-BB86-973CF3BF09AB}"/>
  </bookViews>
  <sheets>
    <sheet name="tabela prac.proj." sheetId="7" r:id="rId1"/>
  </sheets>
  <definedNames>
    <definedName name="_xlnm.Print_Area" localSheetId="0">'tabela prac.proj.'!$A$1:$G$40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7" l="1"/>
  <c r="G33" i="7" s="1"/>
  <c r="F35" i="7"/>
  <c r="G35" i="7" s="1"/>
  <c r="E34" i="7"/>
  <c r="E36" i="7" s="1"/>
  <c r="F31" i="7"/>
  <c r="G31" i="7" s="1"/>
  <c r="F29" i="7"/>
  <c r="G29" i="7" s="1"/>
  <c r="F28" i="7"/>
  <c r="G28" i="7" s="1"/>
  <c r="F26" i="7"/>
  <c r="G26" i="7" s="1"/>
  <c r="F25" i="7"/>
  <c r="G25" i="7" s="1"/>
  <c r="F20" i="7"/>
  <c r="G20" i="7" s="1"/>
  <c r="F21" i="7"/>
  <c r="G21" i="7" s="1"/>
  <c r="F22" i="7"/>
  <c r="G22" i="7" s="1"/>
  <c r="F23" i="7"/>
  <c r="G23" i="7" s="1"/>
  <c r="F19" i="7"/>
  <c r="G19" i="7" s="1"/>
  <c r="F13" i="7"/>
  <c r="G13" i="7" s="1"/>
  <c r="F14" i="7"/>
  <c r="F15" i="7"/>
  <c r="G15" i="7" s="1"/>
  <c r="F16" i="7"/>
  <c r="G16" i="7" s="1"/>
  <c r="F17" i="7"/>
  <c r="G17" i="7" s="1"/>
  <c r="G14" i="7"/>
  <c r="F12" i="7"/>
  <c r="G12" i="7" s="1"/>
  <c r="F10" i="7"/>
  <c r="G10" i="7" s="1"/>
  <c r="F9" i="7"/>
  <c r="G9" i="7" s="1"/>
  <c r="N112" i="7"/>
  <c r="G34" i="7" l="1"/>
  <c r="G36" i="7" s="1"/>
  <c r="F34" i="7"/>
  <c r="F36" i="7" s="1"/>
</calcChain>
</file>

<file path=xl/sharedStrings.xml><?xml version="1.0" encoding="utf-8"?>
<sst xmlns="http://schemas.openxmlformats.org/spreadsheetml/2006/main" count="78" uniqueCount="55">
  <si>
    <t>Lp.</t>
  </si>
  <si>
    <t>Pozycja rozliczeniowa</t>
  </si>
  <si>
    <t>TABELA PRAC PROJEKTOWYCH</t>
  </si>
  <si>
    <t>Poz. OPZ</t>
  </si>
  <si>
    <t>Jednostka rozliczeniowa</t>
  </si>
  <si>
    <t>Cena jedn. netto PLN</t>
  </si>
  <si>
    <r>
      <rPr>
        <b/>
        <i/>
        <sz val="11"/>
        <rFont val="Arial"/>
        <family val="2"/>
        <charset val="238"/>
      </rPr>
      <t>CZĘŚĆ A OPZ</t>
    </r>
    <r>
      <rPr>
        <i/>
        <sz val="11"/>
        <rFont val="Arial"/>
        <family val="2"/>
      </rPr>
      <t xml:space="preserve"> - MATERIAŁY WYJŚCIOWE DO PROJEKTOWANIA</t>
    </r>
  </si>
  <si>
    <t>ryczałt</t>
  </si>
  <si>
    <r>
      <rPr>
        <b/>
        <i/>
        <sz val="11"/>
        <rFont val="Arial"/>
        <family val="2"/>
        <charset val="238"/>
      </rPr>
      <t>CZĘŚĆ B OPZ</t>
    </r>
    <r>
      <rPr>
        <i/>
        <sz val="11"/>
        <rFont val="Arial"/>
        <family val="2"/>
      </rPr>
      <t xml:space="preserve"> - CZĘŚĆ ŚRODOWISKOWA</t>
    </r>
  </si>
  <si>
    <t>Karta informacyjna wraz z wnioskiem o wydanie decyzji środ.</t>
  </si>
  <si>
    <t>B.1</t>
  </si>
  <si>
    <t>Dane z ewidencji gruntów i budynków wraz z uprawnieniami do przetwarzania</t>
  </si>
  <si>
    <t>Inwentaryzacja przyrodnicza</t>
  </si>
  <si>
    <t>B.2</t>
  </si>
  <si>
    <t>Inwentaryzacja zieleni i plan wyrębu</t>
  </si>
  <si>
    <t>B.3</t>
  </si>
  <si>
    <r>
      <rPr>
        <b/>
        <i/>
        <sz val="11"/>
        <rFont val="Arial"/>
        <family val="2"/>
        <charset val="238"/>
      </rPr>
      <t>CZĘŚĆ C OPZ</t>
    </r>
    <r>
      <rPr>
        <i/>
        <sz val="11"/>
        <rFont val="Arial"/>
        <family val="2"/>
      </rPr>
      <t xml:space="preserve"> - MATERIAŁY PROJEKTOWE</t>
    </r>
  </si>
  <si>
    <t>Projekt budowlany</t>
  </si>
  <si>
    <t>C.3</t>
  </si>
  <si>
    <t>Projekt organizacji ruchu na czas budowy</t>
  </si>
  <si>
    <t>C.4</t>
  </si>
  <si>
    <t>Projekt docelowej organizacji ruchu</t>
  </si>
  <si>
    <t>C.5</t>
  </si>
  <si>
    <t>Specyfikacje techniczne wykonania i odbioru robót budowlanych</t>
  </si>
  <si>
    <t>Przedmiary robót i kosztorys ofertowy</t>
  </si>
  <si>
    <t>Kosztorys inwestorski</t>
  </si>
  <si>
    <t>Mapy zawierające proponowany przebieg inwestycji i projekty podziału nieruchomości</t>
  </si>
  <si>
    <t>Materiały przetargowe</t>
  </si>
  <si>
    <t>POZOSTAŁE WYMAGANIA</t>
  </si>
  <si>
    <t>Autorskie prawa majątkowe</t>
  </si>
  <si>
    <t>Koszt wykonania poszczególnych elementów dokumentacji projektowej, wskazanych w Tabeli Prac Projektowych, powinien uwzględniać ich opracowanie, uzgodnienie, zatwierdzenie, zgodnie z warunkami OPZ .</t>
  </si>
  <si>
    <t>OPRACOWANIE DOKUMENTACJI PROJEKTOWO-KOSZTORYSOWEJ DLA ZADANIA pn.:</t>
  </si>
  <si>
    <t>Geologia</t>
  </si>
  <si>
    <t>C.1</t>
  </si>
  <si>
    <t xml:space="preserve">A.1, A.2, </t>
  </si>
  <si>
    <t>A.3, A.4, A.5</t>
  </si>
  <si>
    <r>
      <rPr>
        <b/>
        <i/>
        <sz val="11"/>
        <rFont val="Arial"/>
        <family val="2"/>
        <charset val="238"/>
      </rPr>
      <t>CZĘŚĆ D OPZ</t>
    </r>
    <r>
      <rPr>
        <i/>
        <sz val="11"/>
        <rFont val="Arial"/>
        <family val="2"/>
      </rPr>
      <t xml:space="preserve"> - MATERIAŁY DO WNIOSKU O WYDANIE DECYZJI </t>
    </r>
  </si>
  <si>
    <t xml:space="preserve">Raport o oddziaływaniu na środowisko wraz z decyzją o środowiskowych uwarunkowaniach </t>
  </si>
  <si>
    <t>Projekt techniczny</t>
  </si>
  <si>
    <t>C.2</t>
  </si>
  <si>
    <t xml:space="preserve">Operat wodnoprawny z pozwoleniem wodnoprawnym </t>
  </si>
  <si>
    <t>Mapa do celów projektowych wraz z pomiarem wysokościowym (w tym mapa na terenach kolejowych)</t>
  </si>
  <si>
    <t>D</t>
  </si>
  <si>
    <t>Nadzór autorski (kwota musi stonowić minimum 5% sumy pozycji od 1 do 21)</t>
  </si>
  <si>
    <r>
      <rPr>
        <b/>
        <i/>
        <sz val="11"/>
        <rFont val="Arial"/>
        <family val="2"/>
        <charset val="238"/>
      </rPr>
      <t>CZĘŚĆ E OPZ</t>
    </r>
    <r>
      <rPr>
        <i/>
        <sz val="11"/>
        <rFont val="Arial"/>
        <family val="2"/>
      </rPr>
      <t xml:space="preserve"> - CZĘŚĆ KOSZTOWA</t>
    </r>
  </si>
  <si>
    <t>E.1</t>
  </si>
  <si>
    <t>E.2</t>
  </si>
  <si>
    <t>F</t>
  </si>
  <si>
    <t>PRZEBUDOWA/ROZBUDOWA KONSTRUKCJI OPOROWEJ O NR EW. 4/03 WRAZ Z PRZYLEGŁYM ODCINKIEM DP 2603S UL. LEŚNICY W BRENNEJ</t>
  </si>
  <si>
    <t>Wniosek o ZRiD/Pozwolenie na budowę/zgłoszenie robót budowlanych wraz z załącznikami</t>
  </si>
  <si>
    <r>
      <rPr>
        <b/>
        <i/>
        <sz val="11"/>
        <rFont val="Arial"/>
        <family val="2"/>
        <charset val="238"/>
      </rPr>
      <t xml:space="preserve">CZĘŚĆ F OPZ </t>
    </r>
    <r>
      <rPr>
        <i/>
        <sz val="11"/>
        <rFont val="Arial"/>
        <family val="2"/>
      </rPr>
      <t>- CZEŚĆ F MATERIAŁY PRZETARGOWE</t>
    </r>
  </si>
  <si>
    <t>VAT</t>
  </si>
  <si>
    <t>Cena jedn. Brutto</t>
  </si>
  <si>
    <t>SUMA POZYCJI OD 1 DO 21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</si>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</sst>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sz val="10"/>
      <name val="Arial"/>
      <family val="2"/>
    </font>
    <font>
      <sz val="11"/>
      <name val="Arial"/>
      <family val="2"/>
    </font>
    <font>
      <u/>
      <sz val="14"/>
      <name val="Arial Narrow"/>
      <family val="2"/>
      <charset val="238"/>
    </font>
    <font>
      <sz val="14"/>
      <name val="Arial CE"/>
      <charset val="238"/>
    </font>
    <font>
      <i/>
      <sz val="10"/>
      <name val="Arial"/>
      <family val="2"/>
    </font>
    <font>
      <i/>
      <sz val="9"/>
      <name val="Arial"/>
      <family val="2"/>
      <charset val="238"/>
    </font>
    <font>
      <i/>
      <sz val="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1"/>
      <name val="Arial CE"/>
      <charset val="238"/>
    </font>
    <font>
      <b/>
      <sz val="11"/>
      <name val="Arial CE"/>
      <charset val="238"/>
    </font>
    <font>
      <b/>
      <i/>
      <sz val="9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2" fillId="0" borderId="1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4" fontId="13" fillId="0" borderId="0" xfId="0" applyNumberFormat="1" applyFont="1" applyAlignment="1">
      <alignment horizontal="right" vertical="center"/>
    </xf>
    <xf numFmtId="2" fontId="21" fillId="0" borderId="1" xfId="0" applyNumberFormat="1" applyFont="1" applyBorder="1" applyAlignment="1">
      <alignment horizontal="right" vertical="center"/>
    </xf>
    <xf numFmtId="2" fontId="23" fillId="0" borderId="1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right" vertical="center"/>
    </xf>
    <xf numFmtId="0" fontId="21" fillId="0" borderId="12" xfId="0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/>
    </xf>
    <xf numFmtId="0" fontId="23" fillId="0" borderId="2" xfId="0" applyFont="1" applyBorder="1" applyAlignment="1">
      <alignment horizontal="right" vertical="center"/>
    </xf>
    <xf numFmtId="0" fontId="23" fillId="0" borderId="12" xfId="0" applyFont="1" applyBorder="1" applyAlignment="1">
      <alignment horizontal="right" vertical="center"/>
    </xf>
    <xf numFmtId="0" fontId="23" fillId="0" borderId="10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3" fillId="2" borderId="11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D6A18-DD69-42D7-B96F-C524AD23BA5E}">
  <sheetPr>
    <pageSetUpPr fitToPage="1"/>
  </sheetPr>
  <dimension ref="A1:N112"/>
  <sheetViews>
    <sheetView tabSelected="1" view="pageBreakPreview" topLeftCell="A9" zoomScaleNormal="100" zoomScaleSheetLayoutView="100" workbookViewId="0">
      <selection activeCell="I23" sqref="I23"/>
    </sheetView>
  </sheetViews>
  <sheetFormatPr defaultRowHeight="14.25" x14ac:dyDescent="0.2"/>
  <cols>
    <col min="1" max="1" width="5.140625" style="6" customWidth="1"/>
    <col min="2" max="2" width="60.42578125" style="7" customWidth="1"/>
    <col min="3" max="3" width="10.85546875" style="8" customWidth="1"/>
    <col min="4" max="4" width="13.140625" style="6" customWidth="1"/>
    <col min="5" max="5" width="15.28515625" style="6" customWidth="1"/>
    <col min="6" max="6" width="14.140625" style="7" customWidth="1"/>
    <col min="7" max="8" width="16.5703125" style="9" customWidth="1"/>
    <col min="9" max="16384" width="9.140625" style="3"/>
  </cols>
  <sheetData>
    <row r="1" spans="1:8" ht="21.75" customHeight="1" x14ac:dyDescent="0.25">
      <c r="A1" s="61"/>
      <c r="B1" s="62"/>
      <c r="C1" s="62"/>
      <c r="D1" s="62"/>
      <c r="E1" s="62"/>
      <c r="F1" s="62"/>
      <c r="G1" s="62"/>
      <c r="H1" s="2"/>
    </row>
    <row r="2" spans="1:8" ht="21.75" customHeight="1" x14ac:dyDescent="0.2">
      <c r="A2" s="63" t="s">
        <v>2</v>
      </c>
      <c r="B2" s="64"/>
      <c r="C2" s="64"/>
      <c r="D2" s="64"/>
      <c r="E2" s="64"/>
      <c r="F2" s="64"/>
      <c r="G2" s="64"/>
      <c r="H2" s="4"/>
    </row>
    <row r="3" spans="1:8" ht="38.25" customHeight="1" x14ac:dyDescent="0.25">
      <c r="A3" s="65" t="s">
        <v>31</v>
      </c>
      <c r="B3" s="66"/>
      <c r="C3" s="66"/>
      <c r="D3" s="66"/>
      <c r="E3" s="66"/>
      <c r="F3" s="66"/>
      <c r="G3" s="66"/>
      <c r="H3" s="5"/>
    </row>
    <row r="4" spans="1:8" ht="75" customHeight="1" x14ac:dyDescent="0.25">
      <c r="A4" s="68" t="s">
        <v>48</v>
      </c>
      <c r="B4" s="69"/>
      <c r="C4" s="69"/>
      <c r="D4" s="69"/>
      <c r="E4" s="69"/>
      <c r="F4" s="69"/>
      <c r="G4" s="69"/>
      <c r="H4" s="5"/>
    </row>
    <row r="5" spans="1:8" ht="24.75" customHeight="1" thickBot="1" x14ac:dyDescent="0.25">
      <c r="A5" s="30"/>
      <c r="B5" s="31"/>
      <c r="C5" s="32"/>
      <c r="D5" s="30"/>
      <c r="E5" s="30"/>
      <c r="F5" s="31"/>
      <c r="G5" s="33"/>
    </row>
    <row r="6" spans="1:8" s="10" customFormat="1" ht="34.5" customHeight="1" thickTop="1" x14ac:dyDescent="0.2">
      <c r="A6" s="20" t="s">
        <v>0</v>
      </c>
      <c r="B6" s="21" t="s">
        <v>1</v>
      </c>
      <c r="C6" s="21" t="s">
        <v>3</v>
      </c>
      <c r="D6" s="22" t="s">
        <v>4</v>
      </c>
      <c r="E6" s="22" t="s">
        <v>5</v>
      </c>
      <c r="F6" s="22" t="s">
        <v>51</v>
      </c>
      <c r="G6" s="23" t="s">
        <v>52</v>
      </c>
      <c r="H6" s="16"/>
    </row>
    <row r="7" spans="1:8" s="10" customFormat="1" ht="13.5" customHeight="1" thickBot="1" x14ac:dyDescent="0.25">
      <c r="A7" s="24">
        <v>1</v>
      </c>
      <c r="B7" s="25">
        <v>2</v>
      </c>
      <c r="C7" s="25">
        <v>3</v>
      </c>
      <c r="D7" s="26">
        <v>4</v>
      </c>
      <c r="E7" s="26">
        <v>5</v>
      </c>
      <c r="F7" s="26">
        <v>6</v>
      </c>
      <c r="G7" s="27">
        <v>7</v>
      </c>
      <c r="H7" s="16"/>
    </row>
    <row r="8" spans="1:8" ht="20.25" customHeight="1" thickTop="1" x14ac:dyDescent="0.2">
      <c r="A8" s="67" t="s">
        <v>6</v>
      </c>
      <c r="B8" s="67"/>
      <c r="C8" s="67"/>
      <c r="D8" s="67"/>
      <c r="E8" s="67"/>
      <c r="F8" s="67"/>
      <c r="G8" s="67"/>
      <c r="H8" s="1"/>
    </row>
    <row r="9" spans="1:8" x14ac:dyDescent="0.2">
      <c r="A9" s="35">
        <v>1</v>
      </c>
      <c r="B9" s="34" t="s">
        <v>32</v>
      </c>
      <c r="C9" s="36" t="s">
        <v>34</v>
      </c>
      <c r="D9" s="13" t="s">
        <v>7</v>
      </c>
      <c r="E9" s="13"/>
      <c r="F9" s="28">
        <f>ROUND(E9*23%,2)</f>
        <v>0</v>
      </c>
      <c r="G9" s="28">
        <f>E9+F9</f>
        <v>0</v>
      </c>
      <c r="H9" s="17"/>
    </row>
    <row r="10" spans="1:8" ht="28.5" customHeight="1" x14ac:dyDescent="0.2">
      <c r="A10" s="35">
        <v>2</v>
      </c>
      <c r="B10" s="37" t="s">
        <v>41</v>
      </c>
      <c r="C10" s="36" t="s">
        <v>35</v>
      </c>
      <c r="D10" s="13" t="s">
        <v>7</v>
      </c>
      <c r="E10" s="38"/>
      <c r="F10" s="28">
        <f>ROUND(E10*23%,2)</f>
        <v>0</v>
      </c>
      <c r="G10" s="28">
        <f>E10+F10</f>
        <v>0</v>
      </c>
      <c r="H10" s="17"/>
    </row>
    <row r="11" spans="1:8" ht="20.25" customHeight="1" x14ac:dyDescent="0.2">
      <c r="A11" s="51" t="s">
        <v>8</v>
      </c>
      <c r="B11" s="51"/>
      <c r="C11" s="51"/>
      <c r="D11" s="51"/>
      <c r="E11" s="51"/>
      <c r="F11" s="51"/>
      <c r="G11" s="51"/>
      <c r="H11"/>
    </row>
    <row r="12" spans="1:8" ht="30" customHeight="1" x14ac:dyDescent="0.2">
      <c r="A12" s="35">
        <v>3</v>
      </c>
      <c r="B12" s="34" t="s">
        <v>9</v>
      </c>
      <c r="C12" s="39" t="s">
        <v>10</v>
      </c>
      <c r="D12" s="13" t="s">
        <v>7</v>
      </c>
      <c r="E12" s="13"/>
      <c r="F12" s="28">
        <f>ROUND(E12*23%,2)</f>
        <v>0</v>
      </c>
      <c r="G12" s="28">
        <f>E12+F12</f>
        <v>0</v>
      </c>
      <c r="H12" s="17"/>
    </row>
    <row r="13" spans="1:8" ht="30" customHeight="1" x14ac:dyDescent="0.2">
      <c r="A13" s="35">
        <v>4</v>
      </c>
      <c r="B13" s="37" t="s">
        <v>11</v>
      </c>
      <c r="C13" s="39" t="s">
        <v>10</v>
      </c>
      <c r="D13" s="13" t="s">
        <v>7</v>
      </c>
      <c r="E13" s="13"/>
      <c r="F13" s="28">
        <f t="shared" ref="F13:F17" si="0">ROUND(E13*23%,2)</f>
        <v>0</v>
      </c>
      <c r="G13" s="28">
        <f t="shared" ref="G13:G17" si="1">E13+F13</f>
        <v>0</v>
      </c>
      <c r="H13" s="18"/>
    </row>
    <row r="14" spans="1:8" ht="30" customHeight="1" x14ac:dyDescent="0.2">
      <c r="A14" s="35">
        <v>5</v>
      </c>
      <c r="B14" s="34" t="s">
        <v>12</v>
      </c>
      <c r="C14" s="39" t="s">
        <v>10</v>
      </c>
      <c r="D14" s="13" t="s">
        <v>7</v>
      </c>
      <c r="E14" s="13"/>
      <c r="F14" s="28">
        <f t="shared" si="0"/>
        <v>0</v>
      </c>
      <c r="G14" s="28">
        <f t="shared" si="1"/>
        <v>0</v>
      </c>
      <c r="H14" s="18"/>
    </row>
    <row r="15" spans="1:8" ht="30" customHeight="1" x14ac:dyDescent="0.2">
      <c r="A15" s="35">
        <v>6</v>
      </c>
      <c r="B15" s="37" t="s">
        <v>37</v>
      </c>
      <c r="C15" s="39" t="s">
        <v>10</v>
      </c>
      <c r="D15" s="13" t="s">
        <v>7</v>
      </c>
      <c r="E15" s="13"/>
      <c r="F15" s="28">
        <f t="shared" si="0"/>
        <v>0</v>
      </c>
      <c r="G15" s="28">
        <f t="shared" si="1"/>
        <v>0</v>
      </c>
      <c r="H15" s="18"/>
    </row>
    <row r="16" spans="1:8" x14ac:dyDescent="0.2">
      <c r="A16" s="35">
        <v>7</v>
      </c>
      <c r="B16" s="37" t="s">
        <v>40</v>
      </c>
      <c r="C16" s="39" t="s">
        <v>13</v>
      </c>
      <c r="D16" s="13" t="s">
        <v>7</v>
      </c>
      <c r="E16" s="13"/>
      <c r="F16" s="28">
        <f t="shared" si="0"/>
        <v>0</v>
      </c>
      <c r="G16" s="28">
        <f t="shared" si="1"/>
        <v>0</v>
      </c>
      <c r="H16" s="17"/>
    </row>
    <row r="17" spans="1:8" x14ac:dyDescent="0.2">
      <c r="A17" s="40">
        <v>8</v>
      </c>
      <c r="B17" s="34" t="s">
        <v>14</v>
      </c>
      <c r="C17" s="39" t="s">
        <v>15</v>
      </c>
      <c r="D17" s="13" t="s">
        <v>7</v>
      </c>
      <c r="E17" s="13"/>
      <c r="F17" s="28">
        <f t="shared" si="0"/>
        <v>0</v>
      </c>
      <c r="G17" s="28">
        <f t="shared" si="1"/>
        <v>0</v>
      </c>
      <c r="H17" s="17"/>
    </row>
    <row r="18" spans="1:8" ht="20.25" customHeight="1" x14ac:dyDescent="0.2">
      <c r="A18" s="51" t="s">
        <v>16</v>
      </c>
      <c r="B18" s="51"/>
      <c r="C18" s="51"/>
      <c r="D18" s="51"/>
      <c r="E18" s="51"/>
      <c r="F18" s="51"/>
      <c r="G18" s="51"/>
      <c r="H18"/>
    </row>
    <row r="19" spans="1:8" ht="24" customHeight="1" x14ac:dyDescent="0.2">
      <c r="A19" s="40">
        <v>10</v>
      </c>
      <c r="B19" s="34" t="s">
        <v>17</v>
      </c>
      <c r="C19" s="39" t="s">
        <v>33</v>
      </c>
      <c r="D19" s="13" t="s">
        <v>7</v>
      </c>
      <c r="E19" s="13"/>
      <c r="F19" s="28">
        <f>ROUND(E19*23%,2)</f>
        <v>0</v>
      </c>
      <c r="G19" s="28">
        <f>E19+F19</f>
        <v>0</v>
      </c>
      <c r="H19" s="17"/>
    </row>
    <row r="20" spans="1:8" ht="24" customHeight="1" x14ac:dyDescent="0.2">
      <c r="A20" s="40">
        <v>11</v>
      </c>
      <c r="B20" s="34" t="s">
        <v>38</v>
      </c>
      <c r="C20" s="39" t="s">
        <v>39</v>
      </c>
      <c r="D20" s="13" t="s">
        <v>7</v>
      </c>
      <c r="E20" s="13"/>
      <c r="F20" s="28">
        <f t="shared" ref="F20:F23" si="2">ROUND(E20*23%,2)</f>
        <v>0</v>
      </c>
      <c r="G20" s="28">
        <f t="shared" ref="G20:G23" si="3">E20+F20</f>
        <v>0</v>
      </c>
      <c r="H20" s="17"/>
    </row>
    <row r="21" spans="1:8" ht="24" customHeight="1" x14ac:dyDescent="0.2">
      <c r="A21" s="40">
        <v>12</v>
      </c>
      <c r="B21" s="34" t="s">
        <v>19</v>
      </c>
      <c r="C21" s="39" t="s">
        <v>18</v>
      </c>
      <c r="D21" s="13" t="s">
        <v>7</v>
      </c>
      <c r="E21" s="13"/>
      <c r="F21" s="28">
        <f t="shared" si="2"/>
        <v>0</v>
      </c>
      <c r="G21" s="28">
        <f t="shared" si="3"/>
        <v>0</v>
      </c>
      <c r="H21" s="17"/>
    </row>
    <row r="22" spans="1:8" ht="24" customHeight="1" x14ac:dyDescent="0.2">
      <c r="A22" s="40">
        <v>13</v>
      </c>
      <c r="B22" s="34" t="s">
        <v>21</v>
      </c>
      <c r="C22" s="39" t="s">
        <v>20</v>
      </c>
      <c r="D22" s="13" t="s">
        <v>7</v>
      </c>
      <c r="E22" s="13"/>
      <c r="F22" s="28">
        <f t="shared" si="2"/>
        <v>0</v>
      </c>
      <c r="G22" s="28">
        <f t="shared" si="3"/>
        <v>0</v>
      </c>
      <c r="H22" s="17"/>
    </row>
    <row r="23" spans="1:8" ht="24" customHeight="1" x14ac:dyDescent="0.2">
      <c r="A23" s="40">
        <v>14</v>
      </c>
      <c r="B23" s="34" t="s">
        <v>23</v>
      </c>
      <c r="C23" s="39" t="s">
        <v>22</v>
      </c>
      <c r="D23" s="13" t="s">
        <v>7</v>
      </c>
      <c r="E23" s="13"/>
      <c r="F23" s="28">
        <f t="shared" si="2"/>
        <v>0</v>
      </c>
      <c r="G23" s="28">
        <f t="shared" si="3"/>
        <v>0</v>
      </c>
      <c r="H23" s="17"/>
    </row>
    <row r="24" spans="1:8" ht="20.25" customHeight="1" x14ac:dyDescent="0.2">
      <c r="A24" s="51" t="s">
        <v>36</v>
      </c>
      <c r="B24" s="51"/>
      <c r="C24" s="51"/>
      <c r="D24" s="51"/>
      <c r="E24" s="51"/>
      <c r="F24" s="51"/>
      <c r="G24" s="51"/>
      <c r="H24"/>
    </row>
    <row r="25" spans="1:8" ht="31.5" customHeight="1" x14ac:dyDescent="0.2">
      <c r="A25" s="40">
        <v>15</v>
      </c>
      <c r="B25" s="41" t="s">
        <v>26</v>
      </c>
      <c r="C25" s="42" t="s">
        <v>42</v>
      </c>
      <c r="D25" s="13" t="s">
        <v>7</v>
      </c>
      <c r="E25" s="13"/>
      <c r="F25" s="29">
        <f>ROUND(E25*23%,2)</f>
        <v>0</v>
      </c>
      <c r="G25" s="28">
        <f>E25+F25</f>
        <v>0</v>
      </c>
      <c r="H25" s="19"/>
    </row>
    <row r="26" spans="1:8" ht="55.15" customHeight="1" x14ac:dyDescent="0.2">
      <c r="A26" s="40">
        <v>16</v>
      </c>
      <c r="B26" s="41" t="s">
        <v>49</v>
      </c>
      <c r="C26" s="42" t="s">
        <v>42</v>
      </c>
      <c r="D26" s="13" t="s">
        <v>7</v>
      </c>
      <c r="E26" s="13"/>
      <c r="F26" s="29">
        <f>ROUND(E26*23%,2)</f>
        <v>0</v>
      </c>
      <c r="G26" s="28">
        <f>E26+F26</f>
        <v>0</v>
      </c>
      <c r="H26" s="19"/>
    </row>
    <row r="27" spans="1:8" ht="20.25" customHeight="1" x14ac:dyDescent="0.2">
      <c r="A27" s="51" t="s">
        <v>44</v>
      </c>
      <c r="B27" s="51"/>
      <c r="C27" s="51"/>
      <c r="D27" s="51"/>
      <c r="E27" s="51"/>
      <c r="F27" s="51"/>
      <c r="G27" s="51"/>
      <c r="H27"/>
    </row>
    <row r="28" spans="1:8" x14ac:dyDescent="0.2">
      <c r="A28" s="40">
        <v>18</v>
      </c>
      <c r="B28" s="34" t="s">
        <v>24</v>
      </c>
      <c r="C28" s="43" t="s">
        <v>45</v>
      </c>
      <c r="D28" s="13" t="s">
        <v>7</v>
      </c>
      <c r="E28" s="13"/>
      <c r="F28" s="28">
        <f>ROUND(E28*23%,2)</f>
        <v>0</v>
      </c>
      <c r="G28" s="28">
        <f>E28+F28</f>
        <v>0</v>
      </c>
      <c r="H28" s="17"/>
    </row>
    <row r="29" spans="1:8" x14ac:dyDescent="0.2">
      <c r="A29" s="40">
        <v>19</v>
      </c>
      <c r="B29" s="34" t="s">
        <v>25</v>
      </c>
      <c r="C29" s="43" t="s">
        <v>46</v>
      </c>
      <c r="D29" s="13" t="s">
        <v>7</v>
      </c>
      <c r="E29" s="13"/>
      <c r="F29" s="28">
        <f>ROUND(E29*23%,2)</f>
        <v>0</v>
      </c>
      <c r="G29" s="28">
        <f>E29+F29</f>
        <v>0</v>
      </c>
      <c r="H29" s="17"/>
    </row>
    <row r="30" spans="1:8" ht="20.25" customHeight="1" x14ac:dyDescent="0.2">
      <c r="A30" s="51" t="s">
        <v>50</v>
      </c>
      <c r="B30" s="51"/>
      <c r="C30" s="51"/>
      <c r="D30" s="51"/>
      <c r="E30" s="51"/>
      <c r="F30" s="51"/>
      <c r="G30" s="51"/>
      <c r="H30"/>
    </row>
    <row r="31" spans="1:8" x14ac:dyDescent="0.2">
      <c r="A31" s="40">
        <v>20</v>
      </c>
      <c r="B31" s="34" t="s">
        <v>27</v>
      </c>
      <c r="C31" s="43" t="s">
        <v>47</v>
      </c>
      <c r="D31" s="13" t="s">
        <v>7</v>
      </c>
      <c r="E31" s="13"/>
      <c r="F31" s="28">
        <f>ROUND(E31*23%,2)</f>
        <v>0</v>
      </c>
      <c r="G31" s="28">
        <f>E31+F31</f>
        <v>0</v>
      </c>
      <c r="H31" s="17"/>
    </row>
    <row r="32" spans="1:8" ht="20.25" customHeight="1" x14ac:dyDescent="0.2">
      <c r="A32" s="52" t="s">
        <v>28</v>
      </c>
      <c r="B32" s="52"/>
      <c r="C32" s="52"/>
      <c r="D32" s="52"/>
      <c r="E32" s="52"/>
      <c r="F32" s="52"/>
      <c r="G32" s="52"/>
      <c r="H32"/>
    </row>
    <row r="33" spans="1:8" x14ac:dyDescent="0.2">
      <c r="A33" s="40">
        <v>21</v>
      </c>
      <c r="B33" s="34" t="s">
        <v>29</v>
      </c>
      <c r="C33" s="43">
        <v>9</v>
      </c>
      <c r="D33" s="13" t="s">
        <v>7</v>
      </c>
      <c r="E33" s="13"/>
      <c r="F33" s="28">
        <f>ROUND(E33*23%,2)</f>
        <v>0</v>
      </c>
      <c r="G33" s="28">
        <f>E33+F33</f>
        <v>0</v>
      </c>
      <c r="H33" s="17"/>
    </row>
    <row r="34" spans="1:8" ht="35.25" customHeight="1" x14ac:dyDescent="0.2">
      <c r="A34" s="55" t="s">
        <v>53</v>
      </c>
      <c r="B34" s="56"/>
      <c r="C34" s="56"/>
      <c r="D34" s="57"/>
      <c r="E34" s="48">
        <f>E9+E10+E12+E13+E14+E15+E16+E17+E19+E20+E21+E22+E23+E25+E26+E28+E29+E31+E33</f>
        <v>0</v>
      </c>
      <c r="F34" s="48">
        <f>F9+F10+F12+F13+F14+F15+F16+F17+F19+F20+F21+F22+F23+F25+F26+F28+F29+F31+F33</f>
        <v>0</v>
      </c>
      <c r="G34" s="48">
        <f>G9+G10+G12+G13+G14+G15+G16+G17+G19+G20+G21+G22+G23+G25+G26+G28+G29+G31+G33</f>
        <v>0</v>
      </c>
      <c r="H34" s="17"/>
    </row>
    <row r="35" spans="1:8" ht="28.5" x14ac:dyDescent="0.2">
      <c r="A35" s="40">
        <v>22</v>
      </c>
      <c r="B35" s="37" t="s">
        <v>43</v>
      </c>
      <c r="C35" s="43">
        <v>9</v>
      </c>
      <c r="D35" s="13" t="s">
        <v>7</v>
      </c>
      <c r="E35" s="40"/>
      <c r="F35" s="44">
        <f>ROUND(E35*23%,2)</f>
        <v>0</v>
      </c>
      <c r="G35" s="44">
        <f>E35+F35</f>
        <v>0</v>
      </c>
      <c r="H35" s="17"/>
    </row>
    <row r="36" spans="1:8" ht="29.25" customHeight="1" x14ac:dyDescent="0.2">
      <c r="A36" s="58" t="s">
        <v>54</v>
      </c>
      <c r="B36" s="59"/>
      <c r="C36" s="59"/>
      <c r="D36" s="60"/>
      <c r="E36" s="49">
        <f>E34+E35</f>
        <v>0</v>
      </c>
      <c r="F36" s="49">
        <f t="shared" ref="F36:G36" si="4">F34+F35</f>
        <v>0</v>
      </c>
      <c r="G36" s="49">
        <f t="shared" si="4"/>
        <v>0</v>
      </c>
      <c r="H36" s="14"/>
    </row>
    <row r="37" spans="1:8" x14ac:dyDescent="0.2">
      <c r="A37" s="45"/>
      <c r="B37" s="46"/>
      <c r="C37" s="32"/>
      <c r="D37" s="54"/>
      <c r="E37" s="54"/>
      <c r="F37" s="54"/>
      <c r="G37" s="47"/>
      <c r="H37" s="14"/>
    </row>
    <row r="38" spans="1:8" x14ac:dyDescent="0.2">
      <c r="A38" s="45"/>
      <c r="B38" s="46"/>
      <c r="C38" s="32"/>
      <c r="D38" s="54"/>
      <c r="E38" s="54"/>
      <c r="F38" s="54"/>
      <c r="G38" s="47"/>
      <c r="H38" s="14"/>
    </row>
    <row r="39" spans="1:8" x14ac:dyDescent="0.2">
      <c r="A39" s="30"/>
      <c r="B39" s="31"/>
      <c r="C39" s="32"/>
      <c r="D39" s="53"/>
      <c r="E39" s="53"/>
      <c r="F39" s="31"/>
      <c r="G39" s="33"/>
    </row>
    <row r="40" spans="1:8" ht="58.9" customHeight="1" x14ac:dyDescent="0.25">
      <c r="A40" s="50" t="s">
        <v>30</v>
      </c>
      <c r="B40" s="50"/>
      <c r="C40" s="50"/>
      <c r="D40" s="50"/>
      <c r="E40" s="50"/>
      <c r="F40" s="50"/>
      <c r="G40" s="50"/>
      <c r="H40" s="15"/>
    </row>
    <row r="44" spans="1:8" x14ac:dyDescent="0.2">
      <c r="C44" s="11"/>
    </row>
    <row r="46" spans="1:8" ht="15" x14ac:dyDescent="0.2">
      <c r="C46" s="12"/>
      <c r="D46" s="12"/>
      <c r="E46" s="12"/>
      <c r="F46" s="12"/>
      <c r="G46" s="12"/>
      <c r="H46" s="12"/>
    </row>
    <row r="47" spans="1:8" ht="15" x14ac:dyDescent="0.2">
      <c r="C47" s="12"/>
      <c r="D47" s="12"/>
      <c r="E47" s="12"/>
      <c r="F47" s="12"/>
      <c r="G47" s="12"/>
      <c r="H47" s="12"/>
    </row>
    <row r="48" spans="1:8" ht="15" x14ac:dyDescent="0.2">
      <c r="C48" s="12"/>
      <c r="D48" s="12"/>
      <c r="E48" s="12"/>
      <c r="F48" s="12"/>
      <c r="G48" s="12"/>
      <c r="H48" s="12"/>
    </row>
    <row r="49" spans="3:8" ht="15" x14ac:dyDescent="0.2">
      <c r="C49" s="12"/>
      <c r="D49" s="12"/>
      <c r="E49" s="12"/>
      <c r="F49" s="12"/>
      <c r="G49" s="12"/>
      <c r="H49" s="12"/>
    </row>
    <row r="50" spans="3:8" ht="15" x14ac:dyDescent="0.2">
      <c r="C50" s="12"/>
      <c r="D50" s="12"/>
      <c r="E50" s="12"/>
      <c r="F50" s="12"/>
      <c r="G50" s="12"/>
      <c r="H50" s="12"/>
    </row>
    <row r="112" spans="14:14" x14ac:dyDescent="0.2">
      <c r="N112" s="3">
        <f>J112</f>
        <v>0</v>
      </c>
    </row>
  </sheetData>
  <mergeCells count="17">
    <mergeCell ref="A11:G11"/>
    <mergeCell ref="A18:G18"/>
    <mergeCell ref="A1:G1"/>
    <mergeCell ref="A2:G2"/>
    <mergeCell ref="A3:G3"/>
    <mergeCell ref="A8:G8"/>
    <mergeCell ref="A4:G4"/>
    <mergeCell ref="A40:G40"/>
    <mergeCell ref="A27:G27"/>
    <mergeCell ref="A30:G30"/>
    <mergeCell ref="A32:G32"/>
    <mergeCell ref="A24:G24"/>
    <mergeCell ref="D39:E39"/>
    <mergeCell ref="D38:F38"/>
    <mergeCell ref="D37:F37"/>
    <mergeCell ref="A34:D34"/>
    <mergeCell ref="A36:D36"/>
  </mergeCells>
  <phoneticPr fontId="2" type="noConversion"/>
  <printOptions horizontalCentered="1"/>
  <pageMargins left="0.39370078740157483" right="0.35433070866141736" top="0.55118110236220474" bottom="0.59055118110236227" header="0.31496062992125984" footer="0.35433070866141736"/>
  <pageSetup paperSize="9" scale="72" orientation="portrait" r:id="rId1"/>
  <headerFooter alignWithMargins="0"/>
  <rowBreaks count="1" manualBreakCount="1">
    <brk id="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prac.proj.</vt:lpstr>
      <vt:lpstr>'tabela prac.proj.'!Obszar_wydruku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it7@powiat.cieszyn.pl</cp:lastModifiedBy>
  <cp:lastPrinted>2026-04-23T08:50:18Z</cp:lastPrinted>
  <dcterms:created xsi:type="dcterms:W3CDTF">1997-02-26T13:46:56Z</dcterms:created>
  <dcterms:modified xsi:type="dcterms:W3CDTF">2026-04-23T08:50:34Z</dcterms:modified>
</cp:coreProperties>
</file>